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1" documentId="8_{D9E92EFD-5FE0-4644-BE08-4E5FDAF69EFD}" xr6:coauthVersionLast="47" xr6:coauthVersionMax="47" xr10:uidLastSave="{D9BB7292-5974-49BF-BA62-82B4C09A8921}"/>
  <bookViews>
    <workbookView xWindow="-108" yWindow="-108" windowWidth="23256" windowHeight="12456" xr2:uid="{00000000-000D-0000-FFFF-FFFF00000000}"/>
  </bookViews>
  <sheets>
    <sheet name="Two-dimensional" sheetId="1" r:id="rId1"/>
  </sheets>
  <definedNames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C7" i="1"/>
  <c r="E7" i="1" s="1"/>
  <c r="C8" i="1"/>
  <c r="E8" i="1" s="1"/>
  <c r="C9" i="1" l="1"/>
  <c r="E9" i="1" s="1"/>
  <c r="E6" i="1"/>
  <c r="E3" i="1"/>
  <c r="E12" i="1" l="1"/>
  <c r="E4" i="1"/>
  <c r="E15" i="1" l="1"/>
  <c r="E14" i="1"/>
  <c r="E16" i="1" l="1"/>
</calcChain>
</file>

<file path=xl/sharedStrings.xml><?xml version="1.0" encoding="utf-8"?>
<sst xmlns="http://schemas.openxmlformats.org/spreadsheetml/2006/main" count="22" uniqueCount="18">
  <si>
    <t>Balance</t>
  </si>
  <si>
    <t>DKK</t>
  </si>
  <si>
    <t>Course budget</t>
  </si>
  <si>
    <t>Income</t>
  </si>
  <si>
    <t>Participants</t>
  </si>
  <si>
    <t>Total</t>
  </si>
  <si>
    <t>Expenses</t>
  </si>
  <si>
    <t>Instructors</t>
  </si>
  <si>
    <t>Course material</t>
  </si>
  <si>
    <t>Licenses</t>
  </si>
  <si>
    <t>Food</t>
  </si>
  <si>
    <t>Room rental</t>
  </si>
  <si>
    <t>AV equipment</t>
  </si>
  <si>
    <t>Result</t>
  </si>
  <si>
    <t>No. of partipipants</t>
  </si>
  <si>
    <t>Participant fee</t>
  </si>
  <si>
    <t>Number</t>
  </si>
  <si>
    <t>Total DKK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</si>
</sst>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696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justify" textRotation="90"/>
    </xf>
    <xf numFmtId="0" fontId="1" fillId="2" borderId="0" xfId="0" applyFont="1" applyFill="1"/>
    <xf numFmtId="3" fontId="0" fillId="2" borderId="0" xfId="0" applyNumberFormat="1" applyFill="1"/>
    <xf numFmtId="3" fontId="3" fillId="3" borderId="0" xfId="0" applyNumberFormat="1" applyFont="1" applyFill="1"/>
    <xf numFmtId="0" fontId="3" fillId="3" borderId="0" xfId="0" applyFont="1" applyFill="1"/>
    <xf numFmtId="0" fontId="2" fillId="2" borderId="0" xfId="0" applyFont="1" applyFill="1" applyAlignment="1">
      <alignment horizontal="center" vertical="top" textRotation="90"/>
    </xf>
    <xf numFmtId="3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"/>
  <sheetViews>
    <sheetView tabSelected="1" workbookViewId="0"/>
  </sheetViews>
  <sheetFormatPr defaultColWidth="9.109375" defaultRowHeight="14.4" x14ac:dyDescent="0.3"/>
  <cols>
    <col min="1" max="1" width="9.44140625" bestFit="1" customWidth="1"/>
    <col min="2" max="2" width="14" bestFit="1" customWidth="1"/>
    <col min="3" max="3" width="7.88671875" bestFit="1" customWidth="1"/>
    <col min="4" max="4" width="6.88671875" customWidth="1"/>
    <col min="5" max="5" width="9.109375" bestFit="1" customWidth="1"/>
    <col min="6" max="6" width="5.109375" customWidth="1"/>
    <col min="7" max="7" width="5" customWidth="1"/>
    <col min="8" max="8" width="5.44140625" customWidth="1"/>
    <col min="9" max="18" width="9.77734375" customWidth="1"/>
  </cols>
  <sheetData>
    <row r="1" spans="1:18" x14ac:dyDescent="0.3">
      <c r="A1" s="1" t="s">
        <v>2</v>
      </c>
      <c r="G1" s="8" t="s">
        <v>13</v>
      </c>
      <c r="H1" s="6"/>
      <c r="I1" s="5" t="s">
        <v>14</v>
      </c>
      <c r="J1" s="6"/>
      <c r="K1" s="6"/>
      <c r="L1" s="6"/>
      <c r="M1" s="6"/>
      <c r="N1" s="6"/>
      <c r="O1" s="6"/>
      <c r="P1" s="6"/>
      <c r="Q1" s="6"/>
      <c r="R1" s="6"/>
    </row>
    <row r="2" spans="1:18" x14ac:dyDescent="0.3">
      <c r="C2" s="4" t="s">
        <v>16</v>
      </c>
      <c r="D2" s="4" t="s">
        <v>1</v>
      </c>
      <c r="E2" s="4" t="s">
        <v>17</v>
      </c>
      <c r="F2" s="4"/>
      <c r="G2" s="7"/>
      <c r="H2" s="13"/>
      <c r="I2" s="9">
        <v>5</v>
      </c>
      <c r="J2" s="9">
        <v>10</v>
      </c>
      <c r="K2" s="9">
        <v>15</v>
      </c>
      <c r="L2" s="9">
        <v>20</v>
      </c>
      <c r="M2" s="9">
        <v>25</v>
      </c>
      <c r="N2" s="9">
        <v>30</v>
      </c>
      <c r="O2" s="9">
        <v>35</v>
      </c>
      <c r="P2" s="9">
        <v>40</v>
      </c>
      <c r="Q2" s="9">
        <v>45</v>
      </c>
      <c r="R2" s="9">
        <v>50</v>
      </c>
    </row>
    <row r="3" spans="1:18" ht="14.4" customHeight="1" x14ac:dyDescent="0.3">
      <c r="A3" s="1" t="s">
        <v>3</v>
      </c>
      <c r="B3" t="s">
        <v>4</v>
      </c>
      <c r="C3">
        <v>35</v>
      </c>
      <c r="D3" s="2">
        <v>500</v>
      </c>
      <c r="E3" s="3">
        <f>C3*D3</f>
        <v>17500</v>
      </c>
      <c r="F3" s="3"/>
      <c r="G3" s="12" t="s">
        <v>15</v>
      </c>
      <c r="H3" s="9">
        <v>100</v>
      </c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3">
      <c r="A4" s="1"/>
      <c r="B4" t="s">
        <v>5</v>
      </c>
      <c r="D4" s="2"/>
      <c r="E4" s="3">
        <f>SUM(E3)</f>
        <v>17500</v>
      </c>
      <c r="F4" s="3"/>
      <c r="G4" s="12"/>
      <c r="H4" s="9">
        <v>200</v>
      </c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3">
      <c r="A5" s="1"/>
      <c r="D5" s="2"/>
      <c r="E5" s="3"/>
      <c r="F5" s="3"/>
      <c r="G5" s="12"/>
      <c r="H5" s="9">
        <v>300</v>
      </c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3">
      <c r="A6" s="1" t="s">
        <v>6</v>
      </c>
      <c r="B6" t="s">
        <v>7</v>
      </c>
      <c r="C6">
        <v>1</v>
      </c>
      <c r="D6" s="2">
        <v>3000</v>
      </c>
      <c r="E6" s="3">
        <f t="shared" ref="E6:E7" si="0">C6*D6</f>
        <v>3000</v>
      </c>
      <c r="F6" s="3"/>
      <c r="G6" s="12"/>
      <c r="H6" s="9">
        <v>400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3">
      <c r="B7" t="s">
        <v>8</v>
      </c>
      <c r="C7" s="1">
        <f>C3</f>
        <v>35</v>
      </c>
      <c r="D7">
        <v>100</v>
      </c>
      <c r="E7" s="3">
        <f t="shared" si="0"/>
        <v>3500</v>
      </c>
      <c r="F7" s="3"/>
      <c r="G7" s="12"/>
      <c r="H7" s="9">
        <v>500</v>
      </c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3">
      <c r="A8" s="1"/>
      <c r="B8" t="s">
        <v>9</v>
      </c>
      <c r="C8" s="1">
        <f>C3</f>
        <v>35</v>
      </c>
      <c r="D8" s="2">
        <v>75</v>
      </c>
      <c r="E8" s="3">
        <f>C8*D8</f>
        <v>2625</v>
      </c>
      <c r="F8" s="3"/>
      <c r="G8" s="12"/>
      <c r="H8" s="9">
        <v>600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3">
      <c r="B9" t="s">
        <v>10</v>
      </c>
      <c r="C9" s="1">
        <f>C3+C6</f>
        <v>36</v>
      </c>
      <c r="D9" s="2">
        <v>120</v>
      </c>
      <c r="E9" s="3">
        <f>C9*D9</f>
        <v>4320</v>
      </c>
      <c r="F9" s="3"/>
      <c r="G9" s="12"/>
      <c r="H9" s="9">
        <v>700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3">
      <c r="A10" s="1"/>
      <c r="B10" t="s">
        <v>11</v>
      </c>
      <c r="C10">
        <v>1</v>
      </c>
      <c r="D10" s="2">
        <v>1500</v>
      </c>
      <c r="E10" s="3">
        <f>C10*D10</f>
        <v>1500</v>
      </c>
      <c r="F10" s="3"/>
      <c r="G10" s="12"/>
      <c r="H10" s="9">
        <v>800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3">
      <c r="A11" s="1"/>
      <c r="B11" t="s">
        <v>12</v>
      </c>
      <c r="C11">
        <v>1</v>
      </c>
      <c r="D11" s="2">
        <v>500</v>
      </c>
      <c r="E11" s="3">
        <f>C11*D11</f>
        <v>500</v>
      </c>
      <c r="F11" s="3"/>
      <c r="G11" s="12"/>
      <c r="H11" s="9">
        <v>900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3">
      <c r="A12" s="1"/>
      <c r="B12" t="s">
        <v>5</v>
      </c>
      <c r="D12" s="2"/>
      <c r="E12" s="3">
        <f>SUM(E6:E11)</f>
        <v>15445</v>
      </c>
      <c r="F12" s="3"/>
      <c r="G12" s="12"/>
      <c r="H12" s="9">
        <v>1000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3">
      <c r="A13" s="1"/>
      <c r="D13" s="2"/>
      <c r="E13" s="3"/>
      <c r="F13" s="3"/>
      <c r="G13" s="12"/>
      <c r="H13" s="9">
        <v>1100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3">
      <c r="A14" s="1" t="s">
        <v>0</v>
      </c>
      <c r="B14" t="s">
        <v>3</v>
      </c>
      <c r="D14" s="2"/>
      <c r="E14" s="3">
        <f>E4</f>
        <v>17500</v>
      </c>
      <c r="F14" s="3"/>
      <c r="G14" s="12"/>
      <c r="H14" s="9">
        <v>1200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3">
      <c r="B15" t="s">
        <v>6</v>
      </c>
      <c r="D15" s="2"/>
      <c r="E15" s="3">
        <f>E12</f>
        <v>15445</v>
      </c>
      <c r="F15" s="3"/>
      <c r="G15" s="12"/>
      <c r="H15" s="9">
        <v>1300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3">
      <c r="B16" t="s">
        <v>13</v>
      </c>
      <c r="D16" s="2"/>
      <c r="E16" s="3">
        <f>E14-E15</f>
        <v>2055</v>
      </c>
      <c r="F16" s="3"/>
      <c r="G16" s="12"/>
      <c r="H16" s="9">
        <v>1400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4:18" x14ac:dyDescent="0.3">
      <c r="D17" s="2"/>
      <c r="G17" s="12"/>
      <c r="H17" s="9">
        <v>1500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4:18" x14ac:dyDescent="0.3">
      <c r="G18" s="12"/>
      <c r="H18" s="9">
        <v>1600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">
    <mergeCell ref="G3:G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3.xml><?xml version="1.0" encoding="utf-8"?>
<ds:datastoreItem xmlns:ds="http://schemas.openxmlformats.org/officeDocument/2006/customXml" ds:itemID="{C054C62B-1201-48A8-9275-EDD0865C4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Two-dimensional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2022-07-11T13:02:28Z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